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<sst xmlns="http://schemas.openxmlformats.org/spreadsheetml/2006/main" count="109" uniqueCount="76">
  <si>
    <t>项目支出绩效自评表</t>
  </si>
  <si>
    <t>（2024年度）</t>
  </si>
  <si>
    <t>项目名称</t>
  </si>
  <si>
    <t>[ID38294]北京市第十九中学（东校区）室外管线、25#屋面防水及南侧造型修缮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</si>
  <si>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</si>
  <si>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</si>
  <si>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</si>
  <si>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</si>
  <si>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</si>
  <si>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</si>
  <si>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</si>
  <si>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</si>
  <si>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</si>
  <si>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</si>
  <si>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</si>
  <si>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</si>
  <si>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</si>
  <si>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</si>
  <si>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</si>
  <si>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</si>
  <si>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</si>
  <si>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</si>
  <si>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</si>
  <si>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通过本项目改造，可以解决北京市第十九中学（东校区）的如下问题：
（1）校内室外管网的管道锈蚀严重，漏水情况频发，局部路面面层杂乱、起伏不平；（2）25#楼屋面漏水、南侧造型破损有脱落伤人的隐患。 改造后可以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</t>
  </si>
  <si>
    <t>完成北京市第十九中学（东校区）室外管线、25#屋面防水及南侧造型修缮工程。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</si>
  <si>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</si>
  <si>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</si>
  <si>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</si>
  <si>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</si>
  <si>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</si>
  <si>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</si>
  <si>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</si>
  <si>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</si>
  <si>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</si>
  <si>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</si>
  <si>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</si>
  <si>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</si>
  <si>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</si>
  <si>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</si>
  <si>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</si>
  <si>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</si>
  <si>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 xml:space="preserve">路面改造面积	</t>
  </si>
  <si>
    <t>＝</t>
  </si>
  <si>
    <t>平方米</t>
  </si>
  <si>
    <t>建筑物外立面保温、换窗等节能改造</t>
  </si>
  <si>
    <t>时效指标</t>
  </si>
  <si>
    <t>项目验收时间</t>
  </si>
  <si>
    <t>≤</t>
  </si>
  <si>
    <t>月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</si>
  <si>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</si>
  <si>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</si>
  <si>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</si>
  <si>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</si>
  <si>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</si>
  <si>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</si>
  <si>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</si>
  <si>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完成</t>
  </si>
  <si>
    <t>可持续影响指标</t>
  </si>
  <si>
    <t xml:space="preserve">工程预计使用年限	</t>
  </si>
  <si>
    <t>年</t>
  </si>
  <si>
    <t>生态效益指标</t>
  </si>
  <si>
    <t xml:space="preserve">每年节水情况	</t>
  </si>
  <si>
    <t>吨</t>
  </si>
  <si>
    <t>较好</t>
  </si>
  <si>
    <t>消除安全隐患</t>
  </si>
  <si>
    <t xml:space="preserve">每年节电情况	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</si>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</sst>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H25" sqref="H2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2" width="15.7777777777778" style="1" customWidth="1"/>
    <col min="13" max="13" width="11.7777777777778" style="1"/>
    <col min="14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99.1971</v>
      </c>
      <c r="G6" s="20">
        <v>99.1971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2">
      <c r="A7" s="15"/>
      <c r="B7" s="16"/>
      <c r="C7" s="17" t="s">
        <v>16</v>
      </c>
      <c r="D7" s="18"/>
      <c r="E7" s="19">
        <v>0</v>
      </c>
      <c r="F7" s="20">
        <v>99.1971</v>
      </c>
      <c r="G7" s="20">
        <v>99.1971</v>
      </c>
      <c r="H7" s="13" t="s">
        <v>17</v>
      </c>
      <c r="I7" s="36">
        <f>G7/F7</f>
        <v>1</v>
      </c>
      <c r="J7" s="13" t="s">
        <v>17</v>
      </c>
      <c r="K7" s="13"/>
      <c r="L7" s="20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2" t="s">
        <v>39</v>
      </c>
      <c r="G13" s="32"/>
      <c r="H13" s="34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40</v>
      </c>
      <c r="D14" s="33" t="s">
        <v>41</v>
      </c>
      <c r="E14" s="32" t="s">
        <v>42</v>
      </c>
      <c r="F14" s="34">
        <v>6488.6</v>
      </c>
      <c r="G14" s="32" t="s">
        <v>43</v>
      </c>
      <c r="H14" s="34">
        <v>5</v>
      </c>
      <c r="I14" s="13">
        <f t="shared" si="0"/>
        <v>6488.6</v>
      </c>
      <c r="J14" s="13">
        <f t="shared" si="1"/>
        <v>5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40</v>
      </c>
      <c r="D15" s="33" t="s">
        <v>44</v>
      </c>
      <c r="E15" s="32" t="s">
        <v>42</v>
      </c>
      <c r="F15" s="34">
        <v>2177.22</v>
      </c>
      <c r="G15" s="32" t="s">
        <v>43</v>
      </c>
      <c r="H15" s="34">
        <v>5</v>
      </c>
      <c r="I15" s="13">
        <f t="shared" si="0"/>
        <v>2177.22</v>
      </c>
      <c r="J15" s="13">
        <f t="shared" si="1"/>
        <v>5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45</v>
      </c>
      <c r="D16" s="33" t="s">
        <v>46</v>
      </c>
      <c r="E16" s="32" t="s">
        <v>47</v>
      </c>
      <c r="F16" s="34">
        <v>12</v>
      </c>
      <c r="G16" s="32" t="s">
        <v>48</v>
      </c>
      <c r="H16" s="34">
        <v>10</v>
      </c>
      <c r="I16" s="13">
        <f t="shared" si="0"/>
        <v>12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35</v>
      </c>
      <c r="C17" s="33" t="s">
        <v>45</v>
      </c>
      <c r="D17" s="33" t="s">
        <v>49</v>
      </c>
      <c r="E17" s="32" t="s">
        <v>47</v>
      </c>
      <c r="F17" s="34">
        <v>9</v>
      </c>
      <c r="G17" s="32" t="s">
        <v>48</v>
      </c>
      <c r="H17" s="34">
        <v>10</v>
      </c>
      <c r="I17" s="13">
        <f t="shared" si="0"/>
        <v>9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50</v>
      </c>
      <c r="C18" s="33" t="s">
        <v>51</v>
      </c>
      <c r="D18" s="33" t="s">
        <v>52</v>
      </c>
      <c r="E18" s="32" t="s">
        <v>53</v>
      </c>
      <c r="F18" s="34">
        <v>3422</v>
      </c>
      <c r="G18" s="32" t="s">
        <v>54</v>
      </c>
      <c r="H18" s="34">
        <v>3</v>
      </c>
      <c r="I18" s="13">
        <f t="shared" si="0"/>
        <v>3422</v>
      </c>
      <c r="J18" s="13">
        <f t="shared" si="1"/>
        <v>3</v>
      </c>
      <c r="K18" s="13"/>
    </row>
    <row r="19" s="1" customFormat="1" spans="1:11">
      <c r="A19" s="31"/>
      <c r="B19" s="32" t="s">
        <v>50</v>
      </c>
      <c r="C19" s="33" t="s">
        <v>51</v>
      </c>
      <c r="D19" s="33" t="s">
        <v>55</v>
      </c>
      <c r="E19" s="32" t="s">
        <v>38</v>
      </c>
      <c r="F19" s="32" t="s">
        <v>39</v>
      </c>
      <c r="G19" s="32"/>
      <c r="H19" s="34">
        <v>4</v>
      </c>
      <c r="I19" s="13" t="s">
        <v>56</v>
      </c>
      <c r="J19" s="13">
        <f t="shared" si="1"/>
        <v>4</v>
      </c>
      <c r="K19" s="13"/>
    </row>
    <row r="20" s="1" customFormat="1" spans="1:11">
      <c r="A20" s="31"/>
      <c r="B20" s="32" t="s">
        <v>50</v>
      </c>
      <c r="C20" s="33" t="s">
        <v>57</v>
      </c>
      <c r="D20" s="33" t="s">
        <v>58</v>
      </c>
      <c r="E20" s="32" t="s">
        <v>53</v>
      </c>
      <c r="F20" s="34">
        <v>10</v>
      </c>
      <c r="G20" s="32" t="s">
        <v>59</v>
      </c>
      <c r="H20" s="34">
        <v>4</v>
      </c>
      <c r="I20" s="13">
        <f>F20</f>
        <v>10</v>
      </c>
      <c r="J20" s="13">
        <f t="shared" si="1"/>
        <v>4</v>
      </c>
      <c r="K20" s="13"/>
    </row>
    <row r="21" s="1" customFormat="1" spans="1:11">
      <c r="A21" s="31"/>
      <c r="B21" s="32" t="s">
        <v>50</v>
      </c>
      <c r="C21" s="33" t="s">
        <v>60</v>
      </c>
      <c r="D21" s="33" t="s">
        <v>61</v>
      </c>
      <c r="E21" s="32" t="s">
        <v>53</v>
      </c>
      <c r="F21" s="34">
        <v>10886.1</v>
      </c>
      <c r="G21" s="32" t="s">
        <v>62</v>
      </c>
      <c r="H21" s="34">
        <v>2</v>
      </c>
      <c r="I21" s="13" t="s">
        <v>63</v>
      </c>
      <c r="J21" s="13">
        <f t="shared" si="1"/>
        <v>2</v>
      </c>
      <c r="K21" s="13"/>
    </row>
    <row r="22" s="1" customFormat="1" spans="1:11">
      <c r="A22" s="31"/>
      <c r="B22" s="32" t="s">
        <v>50</v>
      </c>
      <c r="C22" s="33" t="s">
        <v>51</v>
      </c>
      <c r="D22" s="33" t="s">
        <v>64</v>
      </c>
      <c r="E22" s="32" t="s">
        <v>38</v>
      </c>
      <c r="F22" s="32" t="s">
        <v>39</v>
      </c>
      <c r="G22" s="32"/>
      <c r="H22" s="34">
        <v>4</v>
      </c>
      <c r="I22" s="13" t="str">
        <f>F22</f>
        <v>优</v>
      </c>
      <c r="J22" s="13">
        <f t="shared" si="1"/>
        <v>4</v>
      </c>
      <c r="K22" s="13"/>
    </row>
    <row r="23" s="1" customFormat="1" spans="1:11">
      <c r="A23" s="31"/>
      <c r="B23" s="32" t="s">
        <v>50</v>
      </c>
      <c r="C23" s="33" t="s">
        <v>60</v>
      </c>
      <c r="D23" s="33" t="s">
        <v>65</v>
      </c>
      <c r="E23" s="32" t="s">
        <v>53</v>
      </c>
      <c r="F23" s="34">
        <v>13063.32</v>
      </c>
      <c r="G23" s="32" t="s">
        <v>66</v>
      </c>
      <c r="H23" s="34">
        <v>3</v>
      </c>
      <c r="I23" s="13">
        <f>F23</f>
        <v>13063.32</v>
      </c>
      <c r="J23" s="13">
        <f t="shared" si="1"/>
        <v>3</v>
      </c>
      <c r="K23" s="13"/>
    </row>
    <row r="24" s="1" customFormat="1" spans="1:11">
      <c r="A24" s="31"/>
      <c r="B24" s="32" t="s">
        <v>67</v>
      </c>
      <c r="C24" s="33" t="s">
        <v>68</v>
      </c>
      <c r="D24" s="33" t="s">
        <v>69</v>
      </c>
      <c r="E24" s="32" t="s">
        <v>53</v>
      </c>
      <c r="F24" s="34">
        <v>98</v>
      </c>
      <c r="G24" s="32" t="s">
        <v>70</v>
      </c>
      <c r="H24" s="34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31"/>
      <c r="B25" s="32" t="s">
        <v>71</v>
      </c>
      <c r="C25" s="33" t="s">
        <v>72</v>
      </c>
      <c r="D25" s="33" t="s">
        <v>73</v>
      </c>
      <c r="E25" s="32" t="s">
        <v>47</v>
      </c>
      <c r="F25" s="34">
        <v>9931971.06</v>
      </c>
      <c r="G25" s="32" t="s">
        <v>74</v>
      </c>
      <c r="H25" s="34">
        <v>20</v>
      </c>
      <c r="I25" s="13">
        <f>F25</f>
        <v>9931971.06</v>
      </c>
      <c r="J25" s="13">
        <f t="shared" si="1"/>
        <v>20</v>
      </c>
      <c r="K25" s="13"/>
    </row>
    <row r="26" s="1" customFormat="1" ht="22.15" customHeight="1" spans="1:11">
      <c r="A26" s="7" t="s">
        <v>75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97FE568C6FCC4856AE9BEA5821CD526D_13</vt:lpwstr>
  </property>
  <property fmtid="{D5CDD505-2E9C-101B-9397-08002B2CF9AE}" pid="3" name="KSOProductBuildVer">
    <vt:lpwstr>2052-12.1.0.21541</vt:lpwstr>
  </property>
</Properties>
</file>